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<sst xmlns="http://schemas.openxmlformats.org/spreadsheetml/2006/main" count="114" uniqueCount="72">
  <si>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</si>
  <si>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</si>
  <si>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</si>
  <si>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</si>
  <si>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</si>
  <si>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22.2.2025</t>
  </si>
  <si>
    <t>Domácí</t>
  </si>
  <si>
    <t xml:space="preserve">KK Blansko 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</si>
  <si>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</si>
  <si>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</si>
  <si>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</si>
  <si>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</si>
  <si>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</si>
  <si>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</si>
  <si>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</si>
  <si>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</si>
  <si>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</si>
  <si>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</si>
  <si>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</si>
  <si>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</si>
  <si>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</si>
  <si>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</si>
  <si>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Axman</t>
  </si>
  <si>
    <t>Jakub</t>
  </si>
  <si>
    <t>Jiří</t>
  </si>
  <si>
    <t>Lukáč</t>
  </si>
  <si>
    <t>Palko</t>
  </si>
  <si>
    <t>Otakar</t>
  </si>
  <si>
    <t>Adam</t>
  </si>
  <si>
    <t>Němec</t>
  </si>
  <si>
    <t>Zemek</t>
  </si>
  <si>
    <t>Ondřej</t>
  </si>
  <si>
    <t>Havíř</t>
  </si>
  <si>
    <t>Vobořil</t>
  </si>
  <si>
    <t>Petr</t>
  </si>
  <si>
    <t>Leoš</t>
  </si>
  <si>
    <t>Sehnal</t>
  </si>
  <si>
    <t>Fabík</t>
  </si>
  <si>
    <t>Ivo</t>
  </si>
  <si>
    <t>Matyáš</t>
  </si>
  <si>
    <t>Roman</t>
  </si>
  <si>
    <t>Dalibor</t>
  </si>
  <si>
    <t>Celkový výkon družstva  </t>
  </si>
  <si>
    <t>Vedoucí družstva         Jméno:</t>
  </si>
  <si>
    <t>Petr Havíř</t>
  </si>
  <si>
    <t>Bodový zisk</t>
  </si>
  <si>
    <t>Adam Palko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</si>
  <si>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</si>
  <si>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</si>
  <si>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</si>
  <si>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</si>
  <si>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</si>
  <si>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</si>
  <si>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</si>
  <si>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</si>
  <si>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</si>
  <si>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</si>
  <si>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</si>
  <si>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</si>
  <si>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</si>
  <si>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</si>
  <si>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</si>
  <si>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</si>
  <si>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</si>
  <si>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</si>
  <si>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</si>
  <si>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</si>
  <si>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</si>
  <si>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</si>
  <si>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</si>
  <si>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</si>
  <si>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22.2.2025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</si>
</sst>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43" sqref="A4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44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69</v>
      </c>
      <c r="F9" s="18">
        <v>0</v>
      </c>
      <c r="G9" s="19">
        <f>IF(AND(ISBLANK(D9),ISBLANK(E9)),"",D9+E9)</f>
        <v>173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43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60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45</v>
      </c>
      <c r="P10" s="18">
        <v>0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43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61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217</v>
      </c>
      <c r="F12" s="28">
        <f>IF(ISNUMBER($G12),SUM(F8:F11),"")</f>
        <v>3</v>
      </c>
      <c r="G12" s="29">
        <f>IF(SUM($G8:$G11)+SUM($Q8:$Q11)&gt;0,SUM(G8:G11),"")</f>
        <v>613</v>
      </c>
      <c r="H12" s="27">
        <f>IF(ISNUMBER($G12),SUM(H8:H11),"")</f>
        <v>3</v>
      </c>
      <c r="I12" s="99"/>
      <c r="K12" s="96">
        <v>6623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193</v>
      </c>
      <c r="P12" s="28">
        <f>IF(ISNUMBER($G12),SUM(P8:P11),"")</f>
        <v>3</v>
      </c>
      <c r="Q12" s="29">
        <f>IF(SUM($G8:$G11)+SUM($Q8:$Q11)&gt;0,SUM(Q8:Q11),"")</f>
        <v>568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44</v>
      </c>
      <c r="F13" s="12">
        <v>4</v>
      </c>
      <c r="G13" s="13">
        <f>IF(AND(ISBLANK(D13),ISBLANK(E13)),"",D13+E13)</f>
        <v>148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49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57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35</v>
      </c>
      <c r="P14" s="18">
        <v>0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41</v>
      </c>
      <c r="F15" s="18">
        <v>3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36</v>
      </c>
      <c r="P15" s="18">
        <v>2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52</v>
      </c>
      <c r="F16" s="23">
        <v>1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44</v>
      </c>
      <c r="P16" s="23">
        <v>0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19641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194</v>
      </c>
      <c r="F17" s="28">
        <f>IF(ISNUMBER($G17),SUM(F13:F16),"")</f>
        <v>8</v>
      </c>
      <c r="G17" s="29">
        <f>IF(SUM($G13:$G16)+SUM($Q13:$Q16)&gt;0,SUM(G13:G16),"")</f>
        <v>575</v>
      </c>
      <c r="H17" s="27">
        <f>IF(ISNUMBER($G17),SUM(H13:H16),"")</f>
        <v>3</v>
      </c>
      <c r="I17" s="99"/>
      <c r="K17" s="96">
        <v>20412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164</v>
      </c>
      <c r="P17" s="28">
        <f>IF(ISNUMBER($G17),SUM(P13:P16),"")</f>
        <v>3</v>
      </c>
      <c r="Q17" s="29">
        <f>IF(SUM($G13:$G16)+SUM($Q13:$Q16)&gt;0,SUM(Q13:Q16),"")</f>
        <v>543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41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44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53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107</v>
      </c>
      <c r="O19" s="18">
        <v>52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54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92</v>
      </c>
      <c r="O20" s="18">
        <v>41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54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53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10706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202</v>
      </c>
      <c r="F22" s="28">
        <f>IF(ISNUMBER($G22),SUM(F18:F21),"")</f>
        <v>4</v>
      </c>
      <c r="G22" s="29">
        <f>IF(SUM($G18:$G21)+SUM($Q18:$Q21)&gt;0,SUM(G18:G21),"")</f>
        <v>585</v>
      </c>
      <c r="H22" s="27">
        <f>IF(ISNUMBER($G22),SUM(H18:H21),"")</f>
        <v>2</v>
      </c>
      <c r="I22" s="99"/>
      <c r="K22" s="96">
        <v>7505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190</v>
      </c>
      <c r="P22" s="28">
        <f>IF(ISNUMBER($G22),SUM(P18:P21),"")</f>
        <v>3</v>
      </c>
      <c r="Q22" s="29">
        <f>IF(SUM($G18:$G21)+SUM($Q18:$Q21)&gt;0,SUM(Q18:Q21),"")</f>
        <v>581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51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103</v>
      </c>
      <c r="O23" s="12">
        <v>40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34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54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44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51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36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18201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189</v>
      </c>
      <c r="P27" s="28">
        <f>IF(ISNUMBER($G27),SUM(P23:P26),"")</f>
        <v>2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43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63</v>
      </c>
      <c r="P28" s="12">
        <v>1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40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36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94</v>
      </c>
      <c r="E30" s="18">
        <v>44</v>
      </c>
      <c r="F30" s="18">
        <v>2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51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43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52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170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6622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202</v>
      </c>
      <c r="P32" s="28">
        <f>IF(ISNUMBER($G32),SUM(P28:P31),"")</f>
        <v>2</v>
      </c>
      <c r="Q32" s="29">
        <f>IF(SUM($G28:$G31)+SUM($Q28:$Q31)&gt;0,SUM(Q28:Q31),"")</f>
        <v>585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99</v>
      </c>
      <c r="E33" s="12">
        <v>42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89</v>
      </c>
      <c r="O33" s="12">
        <v>45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51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54</v>
      </c>
      <c r="P34" s="18">
        <v>2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44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43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2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39</v>
      </c>
      <c r="P36" s="23">
        <v>1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173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3</v>
      </c>
      <c r="I37" s="99"/>
      <c r="K37" s="96">
        <v>14391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547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2296</v>
      </c>
      <c r="E39" s="34">
        <f>IF(ISNUMBER($G39),SUM(E12,E17,E22,E27,E32,E37),"")</f>
        <v>1121</v>
      </c>
      <c r="F39" s="34">
        <f>IF(ISNUMBER($G39),SUM(F12,F17,F22,F27,F32,F37),"")</f>
        <v>30</v>
      </c>
      <c r="G39" s="35">
        <f>IF(SUM($G$8:$G$37)+SUM($Q$8:$Q$37)&gt;0,SUM(G12,G17,G22,G27,G32,G37),"")</f>
        <v>3417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2266</v>
      </c>
      <c r="O39" s="34">
        <f>IF(ISNUMBER($G39),SUM(O12,O17,O22,O27,O32,O37),"")</f>
        <v>1119</v>
      </c>
      <c r="P39" s="34">
        <f>IF(ISNUMBER($G39),SUM(P12,P17,P22,P27,P32,P37),"")</f>
        <v>17</v>
      </c>
      <c r="Q39" s="35">
        <f>IF(SUM($G$8:$G$37)+SUM($Q$8:$Q$37)&gt;0,SUM(Q12,Q17,Q22,Q27,Q32,Q37),"")</f>
        <v>3385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2025-02-22T17:59:24Z</dcterms:modified>
</cp:coreProperties>
</file>